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2" sheetId="1" state="visible" r:id="rId3"/>
  </sheets>
  <definedNames>
    <definedName function="false" hidden="false" localSheetId="0" name="_xlnm.Print_Area" vbProcedure="false">'Приложение 2'!$A$1:$L$30</definedName>
    <definedName function="false" hidden="false" localSheetId="0" name="_xlnm.Print_Titles" vbProcedure="false">'Приложение 2'!$5:$8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<sst xmlns="http://schemas.openxmlformats.org/spreadsheetml/2006/main" count="39" uniqueCount="39">
  <si>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Приложение № 3</t>
  </si>
  <si>
    <t xml:space="preserve">к постановлению администрации Дальнереченского муниципального округа от "  "  г. №   -па</t>
  </si>
  <si>
    <t xml:space="preserve">Ресурсное обеспечение Муниципальной программы «Энергосбережение и повышение энергетической эффективности в Дальнереченском муниципальном районе на 2025-2028 годы»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</si>
  <si>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</si>
  <si>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</si>
  <si>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</si>
  <si>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</si>
  <si>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</si>
  <si>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</si>
  <si>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</si>
  <si>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</si>
  <si>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</si>
  <si>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</si>
  <si>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</si>
  <si>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Муниципальная программа  Дальнереченского муниципального района «Энергосбережение и повышение энергетической эффективности в Дальнереченском муниципальном районе на 2025-2028 годы»</t>
  </si>
  <si>
    <t xml:space="preserve">Всего</t>
  </si>
  <si>
    <t xml:space="preserve">В т.ч. местный бюджет</t>
  </si>
  <si>
    <t xml:space="preserve">Краевой бюджет </t>
  </si>
  <si>
    <t xml:space="preserve">Отдельные мероприятия  </t>
  </si>
  <si>
    <t xml:space="preserve">1</t>
  </si>
  <si>
    <t xml:space="preserve">Основное мероприятие  "Энергосбережение и повышение энергетической эффективности в муниципальных учреждениях  Дальнереченского муниципального района"</t>
  </si>
  <si>
    <t xml:space="preserve">1.1</t>
  </si>
  <si>
    <t xml:space="preserve">Замена (установка) приборов учета</t>
  </si>
  <si>
    <t xml:space="preserve">1.2</t>
  </si>
  <si>
    <t xml:space="preserve">Утепление зданий</t>
  </si>
  <si>
    <t xml:space="preserve">1.3</t>
  </si>
  <si>
    <t xml:space="preserve">Энергетическое обследование зданий</t>
  </si>
  <si>
    <t xml:space="preserve">2</t>
  </si>
  <si>
    <t xml:space="preserve">Основное мероприятие  "Энергосбережение и повышение энергетической эффективности в коммунальной сфере Дальнереченского муниципального района"</t>
  </si>
  <si>
    <t xml:space="preserve">2.1</t>
  </si>
  <si>
    <t xml:space="preserve">Ремонт сетей и внутренних систем теплоснабжения</t>
  </si>
  <si>
    <t xml:space="preserve">2.2</t>
  </si>
  <si>
    <t xml:space="preserve">Замена котельного оборудования</t>
  </si>
  <si>
    <t xml:space="preserve">2.3</t>
  </si>
  <si>
    <t xml:space="preserve">  Экспертиза стоимости сметной документации</t>
  </si>
  <si>
    <t xml:space="preserve">2.4</t>
  </si>
  <si>
    <t xml:space="preserve">Капитальный ремонт узла учёта тепловой энергии</t>
  </si>
  <si>
    <t xml:space="preserve">2.5</t>
  </si>
  <si>
    <t xml:space="preserve">      Выполнение неотложных работ по гидравлическому испытанию системы отопления в МКД № 119, МКД № 138 п.Филино Дальнереченского муниципального района Приморского края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</si>
</sst>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2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V3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K2" activeCellId="0" sqref="K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4"/>
    <col collapsed="false" customWidth="true" hidden="false" outlineLevel="0" max="9" min="8" style="1" width="15.71"/>
    <col collapsed="false" customWidth="true" hidden="false" outlineLevel="0" max="10" min="10" style="1" width="15.29"/>
    <col collapsed="false" customWidth="true" hidden="false" outlineLevel="0" max="11" min="11" style="1" width="19.57"/>
    <col collapsed="false" customWidth="true" hidden="false" outlineLevel="0" max="12" min="12" style="0" width="5.42"/>
    <col collapsed="false" customWidth="true" hidden="false" outlineLevel="0" max="13" min="13" style="0" width="7.15"/>
  </cols>
  <sheetData>
    <row r="1" customFormat="false" ht="15" hidden="false" customHeight="false" outlineLevel="0" collapsed="false">
      <c r="K1" s="2" t="s">
        <v>0</v>
      </c>
    </row>
    <row r="2" customFormat="false" ht="15" hidden="false" customHeight="false" outlineLevel="0" collapsed="false">
      <c r="K2" s="2" t="s">
        <v>1</v>
      </c>
    </row>
    <row r="4" customFormat="false" ht="46.5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customFormat="false" ht="38.25" hidden="false" customHeight="true" outlineLevel="0" collapsed="false">
      <c r="A5" s="4"/>
      <c r="B5" s="5"/>
      <c r="C5" s="6" t="s">
        <v>3</v>
      </c>
      <c r="D5" s="6"/>
      <c r="E5" s="6"/>
      <c r="F5" s="6"/>
      <c r="G5" s="7" t="s">
        <v>4</v>
      </c>
      <c r="H5" s="6" t="s">
        <v>5</v>
      </c>
      <c r="I5" s="6"/>
      <c r="J5" s="6"/>
      <c r="K5" s="6"/>
    </row>
    <row r="6" customFormat="false" ht="7.5" hidden="false" customHeight="true" outlineLevel="0" collapsed="false">
      <c r="A6" s="4"/>
      <c r="B6" s="5"/>
      <c r="C6" s="6"/>
      <c r="D6" s="6"/>
      <c r="E6" s="6"/>
      <c r="F6" s="6"/>
      <c r="G6" s="7"/>
      <c r="H6" s="6"/>
      <c r="I6" s="6"/>
      <c r="J6" s="6"/>
      <c r="K6" s="6"/>
    </row>
    <row r="7" customFormat="false" ht="17.25" hidden="false" customHeight="true" outlineLevel="0" collapsed="false">
      <c r="A7" s="4"/>
      <c r="B7" s="5"/>
      <c r="C7" s="6" t="s">
        <v>6</v>
      </c>
      <c r="D7" s="6" t="s">
        <v>7</v>
      </c>
      <c r="E7" s="6" t="s">
        <v>8</v>
      </c>
      <c r="F7" s="6" t="s">
        <v>9</v>
      </c>
      <c r="G7" s="8"/>
      <c r="H7" s="7" t="s">
        <v>10</v>
      </c>
      <c r="I7" s="6" t="s">
        <v>11</v>
      </c>
      <c r="J7" s="6" t="s">
        <v>12</v>
      </c>
      <c r="K7" s="6" t="s">
        <v>13</v>
      </c>
    </row>
    <row r="8" customFormat="false" ht="15" hidden="false" customHeight="false" outlineLevel="0" collapsed="false">
      <c r="A8" s="9" t="n">
        <v>1</v>
      </c>
      <c r="B8" s="6" t="n">
        <v>2</v>
      </c>
      <c r="C8" s="6" t="n">
        <v>3</v>
      </c>
      <c r="D8" s="6" t="n">
        <v>4</v>
      </c>
      <c r="E8" s="6" t="n">
        <v>5</v>
      </c>
      <c r="F8" s="6" t="n">
        <v>6</v>
      </c>
      <c r="G8" s="6" t="n">
        <v>7</v>
      </c>
      <c r="H8" s="7" t="n">
        <v>8</v>
      </c>
      <c r="I8" s="6" t="n">
        <v>9</v>
      </c>
      <c r="J8" s="6" t="n">
        <v>10</v>
      </c>
      <c r="K8" s="6" t="n">
        <v>11</v>
      </c>
    </row>
    <row r="9" customFormat="false" ht="19.5" hidden="false" customHeight="true" outlineLevel="0" collapsed="false">
      <c r="A9" s="5" t="s">
        <v>14</v>
      </c>
      <c r="B9" s="5"/>
      <c r="C9" s="10" t="n">
        <v>0</v>
      </c>
      <c r="D9" s="11" t="n">
        <v>0</v>
      </c>
      <c r="E9" s="12" t="n">
        <v>2500000000</v>
      </c>
      <c r="F9" s="13" t="n">
        <v>0</v>
      </c>
      <c r="G9" s="14" t="s">
        <v>15</v>
      </c>
      <c r="H9" s="15" t="n">
        <f aca="false">H11</f>
        <v>3887978.77</v>
      </c>
      <c r="I9" s="15" t="n">
        <f aca="false">I11</f>
        <v>2748646.27</v>
      </c>
      <c r="J9" s="15" t="n">
        <v>650000</v>
      </c>
      <c r="K9" s="15" t="n">
        <v>700000</v>
      </c>
      <c r="L9" s="16"/>
      <c r="M9" s="16"/>
      <c r="N9" s="16"/>
      <c r="O9" s="16"/>
      <c r="P9" s="16"/>
    </row>
    <row r="10" customFormat="false" ht="19.5" hidden="false" customHeight="true" outlineLevel="0" collapsed="false">
      <c r="A10" s="5"/>
      <c r="B10" s="5"/>
      <c r="C10" s="10"/>
      <c r="D10" s="11"/>
      <c r="E10" s="12"/>
      <c r="F10" s="13"/>
      <c r="G10" s="17" t="n">
        <f aca="false">G12</f>
        <v>7986625.04</v>
      </c>
      <c r="H10" s="15"/>
      <c r="I10" s="15"/>
      <c r="J10" s="15"/>
      <c r="K10" s="15"/>
      <c r="L10" s="16"/>
      <c r="M10" s="16"/>
      <c r="N10" s="16"/>
      <c r="O10" s="16"/>
      <c r="P10" s="16"/>
    </row>
    <row r="11" customFormat="false" ht="18.75" hidden="false" customHeight="true" outlineLevel="0" collapsed="false">
      <c r="A11" s="5"/>
      <c r="B11" s="5"/>
      <c r="C11" s="10"/>
      <c r="D11" s="11"/>
      <c r="E11" s="12"/>
      <c r="F11" s="13"/>
      <c r="G11" s="14" t="s">
        <v>16</v>
      </c>
      <c r="H11" s="15" t="n">
        <f aca="false">H15</f>
        <v>3887978.77</v>
      </c>
      <c r="I11" s="15" t="n">
        <f aca="false">I15</f>
        <v>2748646.27</v>
      </c>
      <c r="J11" s="15" t="n">
        <v>650000</v>
      </c>
      <c r="K11" s="15" t="n">
        <v>700000</v>
      </c>
      <c r="L11" s="16"/>
      <c r="M11" s="16"/>
      <c r="N11" s="16"/>
      <c r="O11" s="16"/>
      <c r="P11" s="16"/>
    </row>
    <row r="12" customFormat="false" ht="24" hidden="false" customHeight="true" outlineLevel="0" collapsed="false">
      <c r="A12" s="5"/>
      <c r="B12" s="5"/>
      <c r="C12" s="10"/>
      <c r="D12" s="11"/>
      <c r="E12" s="12"/>
      <c r="F12" s="13"/>
      <c r="G12" s="18" t="n">
        <f aca="false">H11+I11+J11+K11</f>
        <v>7986625.04</v>
      </c>
      <c r="H12" s="15"/>
      <c r="I12" s="15"/>
      <c r="J12" s="15"/>
      <c r="K12" s="15"/>
      <c r="L12" s="16"/>
      <c r="M12" s="16"/>
      <c r="N12" s="16"/>
      <c r="O12" s="16"/>
      <c r="P12" s="16"/>
    </row>
    <row r="13" customFormat="false" ht="15.75" hidden="false" customHeight="true" outlineLevel="0" collapsed="false">
      <c r="A13" s="5"/>
      <c r="B13" s="5"/>
      <c r="C13" s="10"/>
      <c r="D13" s="11"/>
      <c r="E13" s="12"/>
      <c r="F13" s="13"/>
      <c r="G13" s="14" t="s">
        <v>17</v>
      </c>
      <c r="H13" s="19" t="n">
        <v>0</v>
      </c>
      <c r="I13" s="19" t="n">
        <v>0</v>
      </c>
      <c r="J13" s="19" t="n">
        <v>0</v>
      </c>
      <c r="K13" s="19" t="n">
        <v>0</v>
      </c>
      <c r="L13" s="16"/>
      <c r="M13" s="16"/>
      <c r="N13" s="16"/>
      <c r="O13" s="16"/>
      <c r="P13" s="16"/>
    </row>
    <row r="14" customFormat="false" ht="19.5" hidden="false" customHeight="true" outlineLevel="0" collapsed="false">
      <c r="A14" s="5"/>
      <c r="B14" s="5"/>
      <c r="C14" s="10"/>
      <c r="D14" s="11"/>
      <c r="E14" s="12"/>
      <c r="F14" s="13"/>
      <c r="G14" s="20" t="n">
        <f aca="false">SUM(H13:K14)</f>
        <v>0</v>
      </c>
      <c r="H14" s="19"/>
      <c r="I14" s="19"/>
      <c r="J14" s="19"/>
      <c r="K14" s="19"/>
      <c r="L14" s="16"/>
      <c r="M14" s="16"/>
      <c r="N14" s="16"/>
      <c r="O14" s="16"/>
      <c r="P14" s="16"/>
    </row>
    <row r="15" customFormat="false" ht="12" hidden="false" customHeight="true" outlineLevel="0" collapsed="false">
      <c r="A15" s="4"/>
      <c r="B15" s="6" t="s">
        <v>18</v>
      </c>
      <c r="C15" s="13"/>
      <c r="D15" s="11"/>
      <c r="E15" s="12" t="n">
        <v>2590000000</v>
      </c>
      <c r="F15" s="13" t="n">
        <v>0</v>
      </c>
      <c r="G15" s="21" t="n">
        <f aca="false">G17+G21</f>
        <v>7986625.04</v>
      </c>
      <c r="H15" s="22" t="n">
        <f aca="false">H17+H21</f>
        <v>3887978.77</v>
      </c>
      <c r="I15" s="22" t="n">
        <f aca="false">I17+I21</f>
        <v>2748646.27</v>
      </c>
      <c r="J15" s="22" t="n">
        <f aca="false">J17+J21</f>
        <v>650000</v>
      </c>
      <c r="K15" s="22" t="n">
        <f aca="false">K17+K21</f>
        <v>700000</v>
      </c>
      <c r="L15" s="16"/>
      <c r="M15" s="16"/>
      <c r="N15" s="16"/>
      <c r="O15" s="16"/>
      <c r="P15" s="16"/>
    </row>
    <row r="16" customFormat="false" ht="13.5" hidden="false" customHeight="true" outlineLevel="0" collapsed="false">
      <c r="A16" s="4"/>
      <c r="B16" s="6"/>
      <c r="C16" s="13"/>
      <c r="D16" s="11"/>
      <c r="E16" s="12"/>
      <c r="F16" s="13"/>
      <c r="G16" s="21"/>
      <c r="H16" s="22"/>
      <c r="I16" s="22"/>
      <c r="J16" s="22"/>
      <c r="K16" s="22"/>
      <c r="L16" s="16"/>
      <c r="M16" s="16"/>
      <c r="N16" s="16"/>
      <c r="O16" s="16"/>
      <c r="P16" s="16"/>
    </row>
    <row r="17" customFormat="false" ht="57.75" hidden="false" customHeight="true" outlineLevel="0" collapsed="false">
      <c r="A17" s="23" t="s">
        <v>19</v>
      </c>
      <c r="B17" s="24" t="s">
        <v>20</v>
      </c>
      <c r="C17" s="25" t="n">
        <v>3</v>
      </c>
      <c r="D17" s="26"/>
      <c r="E17" s="12" t="n">
        <v>2590100000</v>
      </c>
      <c r="F17" s="25" t="n">
        <v>0</v>
      </c>
      <c r="G17" s="27" t="n">
        <f aca="false">H17+I17</f>
        <v>4506085.67</v>
      </c>
      <c r="H17" s="28" t="n">
        <v>1807914.05</v>
      </c>
      <c r="I17" s="29" t="n">
        <v>2698171.62</v>
      </c>
      <c r="J17" s="29" t="n">
        <v>0</v>
      </c>
      <c r="K17" s="29" t="n">
        <v>0</v>
      </c>
      <c r="L17" s="16"/>
      <c r="M17" s="16"/>
      <c r="N17" s="16"/>
      <c r="O17" s="16"/>
      <c r="P17" s="16"/>
    </row>
    <row r="18" customFormat="false" ht="34.5" hidden="false" customHeight="true" outlineLevel="0" collapsed="false">
      <c r="A18" s="9" t="s">
        <v>21</v>
      </c>
      <c r="B18" s="30" t="s">
        <v>22</v>
      </c>
      <c r="C18" s="31" t="n">
        <v>3</v>
      </c>
      <c r="D18" s="26"/>
      <c r="E18" s="32" t="n">
        <v>2590120031</v>
      </c>
      <c r="F18" s="31" t="n">
        <v>0</v>
      </c>
      <c r="G18" s="33" t="n">
        <f aca="false">H18+I18</f>
        <v>1030026</v>
      </c>
      <c r="H18" s="34" t="n">
        <v>540026</v>
      </c>
      <c r="I18" s="35" t="n">
        <v>490000</v>
      </c>
      <c r="J18" s="35" t="n">
        <v>0</v>
      </c>
      <c r="K18" s="35" t="n">
        <v>0</v>
      </c>
      <c r="L18" s="16"/>
      <c r="M18" s="16"/>
      <c r="N18" s="16"/>
      <c r="O18" s="16"/>
      <c r="P18" s="16"/>
    </row>
    <row r="19" customFormat="false" ht="35.25" hidden="false" customHeight="true" outlineLevel="0" collapsed="false">
      <c r="A19" s="36" t="s">
        <v>23</v>
      </c>
      <c r="B19" s="30" t="s">
        <v>24</v>
      </c>
      <c r="C19" s="31" t="n">
        <v>3</v>
      </c>
      <c r="D19" s="37" t="n">
        <v>702</v>
      </c>
      <c r="E19" s="32" t="n">
        <v>2590120032</v>
      </c>
      <c r="F19" s="31" t="n">
        <v>0</v>
      </c>
      <c r="G19" s="33" t="n">
        <f aca="false">H19+I19</f>
        <v>3476059.67</v>
      </c>
      <c r="H19" s="34" t="n">
        <v>1267888.05</v>
      </c>
      <c r="I19" s="35" t="n">
        <v>2208171.62</v>
      </c>
      <c r="J19" s="35" t="n">
        <v>0</v>
      </c>
      <c r="K19" s="35" t="n">
        <v>0</v>
      </c>
      <c r="L19" s="16"/>
      <c r="M19" s="16"/>
      <c r="N19" s="16"/>
      <c r="O19" s="16"/>
      <c r="P19" s="16"/>
    </row>
    <row r="20" customFormat="false" ht="33.75" hidden="false" customHeight="true" outlineLevel="0" collapsed="false">
      <c r="A20" s="9" t="s">
        <v>25</v>
      </c>
      <c r="B20" s="30" t="s">
        <v>26</v>
      </c>
      <c r="C20" s="31" t="n">
        <v>3</v>
      </c>
      <c r="D20" s="37"/>
      <c r="E20" s="32" t="n">
        <v>2590120033</v>
      </c>
      <c r="F20" s="31" t="n">
        <v>0</v>
      </c>
      <c r="G20" s="33" t="n">
        <f aca="false">H20+I20+J20+K20</f>
        <v>0</v>
      </c>
      <c r="H20" s="34" t="n">
        <v>0</v>
      </c>
      <c r="I20" s="35" t="n">
        <v>0</v>
      </c>
      <c r="J20" s="35" t="n">
        <v>0</v>
      </c>
      <c r="K20" s="35" t="n">
        <v>0</v>
      </c>
      <c r="L20" s="16"/>
      <c r="M20" s="16"/>
      <c r="N20" s="16"/>
      <c r="O20" s="16"/>
      <c r="P20" s="16"/>
    </row>
    <row r="21" customFormat="false" ht="45.75" hidden="false" customHeight="true" outlineLevel="0" collapsed="false">
      <c r="A21" s="4" t="s">
        <v>27</v>
      </c>
      <c r="B21" s="5" t="s">
        <v>28</v>
      </c>
      <c r="C21" s="38" t="n">
        <v>1</v>
      </c>
      <c r="D21" s="39" t="n">
        <v>502</v>
      </c>
      <c r="E21" s="12" t="n">
        <v>2590200000</v>
      </c>
      <c r="F21" s="38" t="n">
        <v>240</v>
      </c>
      <c r="G21" s="40" t="n">
        <f aca="false">H21+I21+J21+K21</f>
        <v>3480539.37</v>
      </c>
      <c r="H21" s="28" t="n">
        <f aca="false">H23+H24+H25+H27+H29</f>
        <v>2080064.72</v>
      </c>
      <c r="I21" s="28" t="n">
        <v>50474.65</v>
      </c>
      <c r="J21" s="28" t="n">
        <v>650000</v>
      </c>
      <c r="K21" s="28" t="n">
        <v>700000</v>
      </c>
      <c r="L21" s="16"/>
      <c r="M21" s="16"/>
      <c r="N21" s="16"/>
      <c r="O21" s="16"/>
      <c r="P21" s="16"/>
    </row>
    <row r="22" customFormat="false" ht="15.75" hidden="false" customHeight="true" outlineLevel="0" collapsed="false">
      <c r="A22" s="4"/>
      <c r="B22" s="5"/>
      <c r="C22" s="38"/>
      <c r="D22" s="39"/>
      <c r="E22" s="12"/>
      <c r="F22" s="38"/>
      <c r="G22" s="40"/>
      <c r="H22" s="28"/>
      <c r="I22" s="28"/>
      <c r="J22" s="28"/>
      <c r="K22" s="28"/>
      <c r="L22" s="16"/>
      <c r="M22" s="16"/>
      <c r="N22" s="16"/>
      <c r="O22" s="16"/>
      <c r="P22" s="16"/>
    </row>
    <row r="23" customFormat="false" ht="29.25" hidden="false" customHeight="true" outlineLevel="0" collapsed="false">
      <c r="A23" s="36" t="s">
        <v>29</v>
      </c>
      <c r="B23" s="30" t="s">
        <v>30</v>
      </c>
      <c r="C23" s="41" t="n">
        <v>1</v>
      </c>
      <c r="D23" s="42" t="n">
        <v>502</v>
      </c>
      <c r="E23" s="43" t="n">
        <v>2590220041</v>
      </c>
      <c r="F23" s="41" t="n">
        <v>0</v>
      </c>
      <c r="G23" s="44" t="n">
        <f aca="false">H23+I23+J23+K23</f>
        <v>1885214.65</v>
      </c>
      <c r="H23" s="45" t="n">
        <v>484740</v>
      </c>
      <c r="I23" s="45" t="n">
        <v>50474.65</v>
      </c>
      <c r="J23" s="45" t="n">
        <v>650000</v>
      </c>
      <c r="K23" s="45" t="n">
        <v>700000</v>
      </c>
      <c r="L23" s="16"/>
      <c r="M23" s="16"/>
      <c r="N23" s="16"/>
      <c r="O23" s="16"/>
      <c r="P23" s="16"/>
    </row>
    <row r="24" s="50" customFormat="true" ht="25.5" hidden="false" customHeight="true" outlineLevel="0" collapsed="false">
      <c r="A24" s="9" t="s">
        <v>31</v>
      </c>
      <c r="B24" s="30" t="s">
        <v>32</v>
      </c>
      <c r="C24" s="41" t="n">
        <v>1</v>
      </c>
      <c r="D24" s="42" t="n">
        <v>502</v>
      </c>
      <c r="E24" s="46" t="n">
        <v>2590220043</v>
      </c>
      <c r="F24" s="47" t="n">
        <v>240</v>
      </c>
      <c r="G24" s="48" t="n">
        <f aca="false">SUM(H24:K24)</f>
        <v>1201009.27</v>
      </c>
      <c r="H24" s="34" t="n">
        <v>1201009.27</v>
      </c>
      <c r="I24" s="35" t="n">
        <v>0</v>
      </c>
      <c r="J24" s="35" t="n">
        <v>0</v>
      </c>
      <c r="K24" s="35" t="n">
        <v>0</v>
      </c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</row>
    <row r="25" customFormat="false" ht="12" hidden="false" customHeight="true" outlineLevel="0" collapsed="false">
      <c r="A25" s="9" t="s">
        <v>33</v>
      </c>
      <c r="B25" s="6" t="s">
        <v>34</v>
      </c>
      <c r="C25" s="51" t="n">
        <v>1</v>
      </c>
      <c r="D25" s="52" t="n">
        <v>502</v>
      </c>
      <c r="E25" s="53" t="n">
        <v>2590220044</v>
      </c>
      <c r="F25" s="54" t="n">
        <v>240</v>
      </c>
      <c r="G25" s="34" t="n">
        <f aca="false">SUM(H25:K26)</f>
        <v>0</v>
      </c>
      <c r="H25" s="34" t="n">
        <v>0</v>
      </c>
      <c r="I25" s="34" t="n">
        <v>0</v>
      </c>
      <c r="J25" s="34" t="n">
        <v>0</v>
      </c>
      <c r="K25" s="34" t="n">
        <v>0</v>
      </c>
    </row>
    <row r="26" customFormat="false" ht="18" hidden="false" customHeight="true" outlineLevel="0" collapsed="false">
      <c r="A26" s="9"/>
      <c r="B26" s="6"/>
      <c r="C26" s="51"/>
      <c r="D26" s="52"/>
      <c r="E26" s="53"/>
      <c r="F26" s="54"/>
      <c r="G26" s="34"/>
      <c r="H26" s="34"/>
      <c r="I26" s="34"/>
      <c r="J26" s="34"/>
      <c r="K26" s="34"/>
    </row>
    <row r="27" customFormat="false" ht="18" hidden="false" customHeight="true" outlineLevel="0" collapsed="false">
      <c r="A27" s="9" t="s">
        <v>35</v>
      </c>
      <c r="B27" s="6" t="s">
        <v>36</v>
      </c>
      <c r="C27" s="51" t="n">
        <v>1</v>
      </c>
      <c r="D27" s="52" t="n">
        <v>502</v>
      </c>
      <c r="E27" s="53" t="n">
        <v>2590220045</v>
      </c>
      <c r="F27" s="54" t="n">
        <v>240</v>
      </c>
      <c r="G27" s="34" t="n">
        <f aca="false">SUM(H27:K28)</f>
        <v>200881.45</v>
      </c>
      <c r="H27" s="34" t="n">
        <v>200881.45</v>
      </c>
      <c r="I27" s="34" t="n">
        <v>0</v>
      </c>
      <c r="J27" s="34" t="n">
        <v>0</v>
      </c>
      <c r="K27" s="34" t="n">
        <v>0</v>
      </c>
    </row>
    <row r="28" customFormat="false" ht="19.5" hidden="false" customHeight="true" outlineLevel="0" collapsed="false">
      <c r="A28" s="9"/>
      <c r="B28" s="6"/>
      <c r="C28" s="51"/>
      <c r="D28" s="52"/>
      <c r="E28" s="53"/>
      <c r="F28" s="54"/>
      <c r="G28" s="34"/>
      <c r="H28" s="34"/>
      <c r="I28" s="34"/>
      <c r="J28" s="34"/>
      <c r="K28" s="34"/>
    </row>
    <row r="29" customFormat="false" ht="12" hidden="false" customHeight="true" outlineLevel="0" collapsed="false">
      <c r="A29" s="9" t="s">
        <v>37</v>
      </c>
      <c r="B29" s="6" t="s">
        <v>38</v>
      </c>
      <c r="C29" s="51" t="n">
        <v>1</v>
      </c>
      <c r="D29" s="52" t="n">
        <v>502</v>
      </c>
      <c r="E29" s="53" t="n">
        <v>2590220046</v>
      </c>
      <c r="F29" s="54" t="n">
        <v>240</v>
      </c>
      <c r="G29" s="34" t="n">
        <f aca="false">SUM(H29:K30)</f>
        <v>193434</v>
      </c>
      <c r="H29" s="34" t="n">
        <v>193434</v>
      </c>
      <c r="I29" s="34" t="n">
        <v>0</v>
      </c>
      <c r="J29" s="34" t="n">
        <v>0</v>
      </c>
      <c r="K29" s="34" t="n">
        <v>0</v>
      </c>
    </row>
    <row r="30" customFormat="false" ht="66.75" hidden="false" customHeight="true" outlineLevel="0" collapsed="false">
      <c r="A30" s="9"/>
      <c r="B30" s="6"/>
      <c r="C30" s="51"/>
      <c r="D30" s="52"/>
      <c r="E30" s="53"/>
      <c r="F30" s="54"/>
      <c r="G30" s="34"/>
      <c r="H30" s="34"/>
      <c r="I30" s="34"/>
      <c r="J30" s="34"/>
      <c r="K30" s="34"/>
    </row>
  </sheetData>
  <mergeCells count="78">
    <mergeCell ref="A4:K4"/>
    <mergeCell ref="A5:A7"/>
    <mergeCell ref="B5:B7"/>
    <mergeCell ref="C5:F6"/>
    <mergeCell ref="G5:G6"/>
    <mergeCell ref="H5:K6"/>
    <mergeCell ref="A9:B14"/>
    <mergeCell ref="C9:C14"/>
    <mergeCell ref="D9:D14"/>
    <mergeCell ref="E9:E14"/>
    <mergeCell ref="F9:F14"/>
    <mergeCell ref="H9:H10"/>
    <mergeCell ref="I9:I10"/>
    <mergeCell ref="J9:J10"/>
    <mergeCell ref="K9:K10"/>
    <mergeCell ref="H11:H12"/>
    <mergeCell ref="I11:I12"/>
    <mergeCell ref="J11:J12"/>
    <mergeCell ref="K11:K12"/>
    <mergeCell ref="H13:H14"/>
    <mergeCell ref="I13:I14"/>
    <mergeCell ref="J13:J14"/>
    <mergeCell ref="K13:K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</mergeCells>
  <printOptions headings="false" gridLines="false" gridLinesSet="true" horizontalCentered="false" verticalCentered="false"/>
  <pageMargins left="0.708333333333333" right="0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2025-12-26T01:34:04Z</cp:lastPrinted>
  <dcterms:modified xsi:type="dcterms:W3CDTF">2025-12-26T15:42:37Z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